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https://nanodiagnostikauab-my.sharepoint.com/personal/lina_nanodiagnostika_lt/Documents/Documents/Konkursai/Santariskes/2021 06 22/Pasiulymas/"/>
    </mc:Choice>
  </mc:AlternateContent>
  <xr:revisionPtr revIDLastSave="48" documentId="8_{9E4FF76E-46AF-40DD-B8F3-BEEE2336F78B}" xr6:coauthVersionLast="47" xr6:coauthVersionMax="47" xr10:uidLastSave="{6F74738F-11D7-4864-A444-F3C414A9795A}"/>
  <bookViews>
    <workbookView xWindow="-110" yWindow="-110" windowWidth="19420" windowHeight="10420" xr2:uid="{00000000-000D-0000-FFFF-FFFF00000000}"/>
  </bookViews>
  <sheets>
    <sheet name="TS" sheetId="4"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4" l="1"/>
  <c r="G23" i="4" s="1"/>
  <c r="F13" i="4"/>
  <c r="G13" i="4" s="1"/>
  <c r="F12" i="4"/>
  <c r="G12" i="4" s="1"/>
  <c r="F11" i="4"/>
  <c r="G11" i="4" s="1"/>
  <c r="F19" i="4"/>
  <c r="G19" i="4" s="1"/>
  <c r="F20" i="4"/>
  <c r="G20" i="4" s="1"/>
  <c r="F18" i="4"/>
  <c r="G18" i="4" s="1"/>
  <c r="F17" i="4"/>
  <c r="G17" i="4" s="1"/>
  <c r="G14" i="4" l="1"/>
  <c r="F14" i="4"/>
  <c r="F21" i="4"/>
  <c r="G21" i="4" s="1"/>
</calcChain>
</file>

<file path=xl/sharedStrings.xml><?xml version="1.0" encoding="utf-8"?>
<sst xmlns="http://schemas.openxmlformats.org/spreadsheetml/2006/main" count="56" uniqueCount="50">
  <si>
    <t>Pirkimo dalies Nr.</t>
  </si>
  <si>
    <t>Perkama prekė, specialieji reikalavimai</t>
  </si>
  <si>
    <t>Mato vnt.</t>
  </si>
  <si>
    <t>Preliminarus kiekis</t>
  </si>
  <si>
    <t>Pastabos</t>
  </si>
  <si>
    <t>1.2</t>
  </si>
  <si>
    <t>4</t>
  </si>
  <si>
    <t>4.1</t>
  </si>
  <si>
    <t>5.1</t>
  </si>
  <si>
    <t>pak.</t>
  </si>
  <si>
    <t xml:space="preserve">1.1 </t>
  </si>
  <si>
    <t>Zondai ir gidai viruso detekcijai</t>
  </si>
  <si>
    <t>Vienkartinės laboratorinės priemonės</t>
  </si>
  <si>
    <t>5</t>
  </si>
  <si>
    <t>reakc.</t>
  </si>
  <si>
    <t>ml</t>
  </si>
  <si>
    <t>4.2</t>
  </si>
  <si>
    <t>4.3</t>
  </si>
  <si>
    <t>1.3</t>
  </si>
  <si>
    <t>Reagentų komplektas taikinių izoterminiam padauginimui LAMP metodu</t>
  </si>
  <si>
    <t>Vanduo be nukleazių, pakuotė ne didesnė kaip 30 ml</t>
  </si>
  <si>
    <t xml:space="preserve">Reakcijos mišinys izoterminiam RNR ar DNR taikinių padauginimui RT-LAMP ar LAMP metodu </t>
  </si>
  <si>
    <t>Reakcijos mišinys izoterminiam RNR ar DNR taikinių padauginimui RT-LAMP ar LAMP metodu su UDG ir kolorimetrinė detekcija</t>
  </si>
  <si>
    <t>Siūlyti tik pilną komplektą.
Reikalavimai:
-Reakcijos mišinyje turi būti atvirkštinė transkriptazė, kad būtų galima padauginti RNR (AT-LAMP);
-Reakcijos mišinyje turi būti DNR polimerazė, kad būtų galima padauginti DNR (LAMP);
-Turi būti suderinami su tokiais reakcijos produktų detekcijos formatais:
  - detekcija realiu laiku matuojant fluorescinio signalo pokytį.
  - detekcijai turbidimetriniu ar kolorimetriniu metodu be specializuotos įrangos (vizualiai).
  - detekcijai reakcijos pabaigoje (end-point) agarozės gelyje ar matuojant fluorescenciją.
-Tinkamas SARS-CoV-2 viruso RNR nustatymui;
-Reakcijos fermentai yra aktyvinimi aukštesnenėje nei kambario temperatūroje.</t>
  </si>
  <si>
    <t>Vieneto kaina Eur be PVM</t>
  </si>
  <si>
    <t>VISO 4 pirkimo dalis:</t>
  </si>
  <si>
    <t>Eil. Nr.</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</si>
  <si>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</si>
  <si>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lietuvių ar anglų kalba ir/arba nuorodą į gamintojo internetinį katalogo puslapį. Pateiktuose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t>
  </si>
  <si>
    <t xml:space="preserve">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</si>
  <si>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LABORATORINIAI REAGENTAI COVID-19 VIRUSO PADAUGINIMUI IR DETEKCIJAI</t>
  </si>
  <si>
    <t>Bendra kaina be PVM</t>
  </si>
  <si>
    <t>Bendra kaina su PVM</t>
  </si>
  <si>
    <t>VISO: 1 pirkimo dalis</t>
  </si>
  <si>
    <t>Gamintojas, prekės pavadinimas, katalogo Nr., ir/arba nuoroda į gamintojo katalogo puslapį</t>
  </si>
  <si>
    <t>Šoninio srauto chromatografijos juostelės, detektuojančios biotinu ir FAM žymėtus zondus (100 juostelių pakuotėje)</t>
  </si>
  <si>
    <t>Siūlyti tik pilną komplektą.
Reikalavimai:
-Sekos patvirtintos ESI masių spektrometrijos būdu;
-Siunčiami sausi zondai ir RNR nukleotidai;
-Reikalavimai grynumui:
     4.1 ir 4.2 - HPLC grynumas;
     4.3 - HPLC grynumas, be RNazių;
     4.4 - pašalintos druskos;
-4.4 patvirtinta kokybė su nemokamais kokybės kontrolės dokumentais.</t>
  </si>
  <si>
    <t>4.4</t>
  </si>
  <si>
    <t xml:space="preserve">DNR zondas, 5-40 nukleotidų ilgio,  su žymėmis iš abiejų pusių, garantuojamas kiekis ne mažiau 50 nmol.
5' žymė: 6-FAM
3' žymė: Biotinas. </t>
  </si>
  <si>
    <t xml:space="preserve">DNR zondas, 5-40 nukleotidų ilgio,  su žymėmis iš abiejų pusių, garantuojamas kiekis ne mažiau 50 nmol.
5' žymė: 6-FAM
3' žymė: IABkFQ ar BHQ1. </t>
  </si>
  <si>
    <t>crRNR oligonukleotidas, iki 43 bazių ilgio,  garantuojamas kiekis ne mažiau 25 nmol.</t>
  </si>
  <si>
    <t>sgRNR didelio ilgio oligonukleotidas, iki 120 ribonukleotidų bazių ilgio, garantuojamas kiekis ne mažiau 10 nmol.</t>
  </si>
  <si>
    <t>Techninė specifikacija SPS priedas Nr. 1</t>
  </si>
  <si>
    <t>New England Biolabs, E1700L, https://international.neb.com/products/e1700-warmstart-lamp-kit-dna-rna#Product%20Information</t>
  </si>
  <si>
    <t>New England Biolabs, M1800L, https://international.neb.com/products/m1800-warmstart-colorimetric-lamp-2x-master-mix-dna-rna#Product%20Information</t>
  </si>
  <si>
    <t>New England Biolabs, B1500S, https://international.neb.com/products/b1500-nuclease-free-water#Product%20Information</t>
  </si>
  <si>
    <t>Twist Dx, MILENIA01, https://www.twistdx.co.uk/en/products/product/milenia-hybridetect-1</t>
  </si>
  <si>
    <t>metabion, sintezė pagal užsakymą, https://www.metabion.com/products/dna-and-rna-custom-oligonucleotides/dna-custom-oligos/dna-oligos-single-tube-format/</t>
  </si>
  <si>
    <t>Metabion, sintezė pagal užsakymą, metabion | RNA oligos – single tube</t>
  </si>
  <si>
    <t>Metabion, sintezė pagal užsakymą,metabion | RNA oligos – single tube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</si>
</sst>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8"/>
      <name val="Calibri"/>
      <family val="2"/>
      <charset val="186"/>
      <scheme val="minor"/>
    </font>
    <font>
      <sz val="10"/>
      <color rgb="FF000000"/>
      <name val="Arial"/>
      <family val="2"/>
      <charset val="186"/>
    </font>
    <font>
      <sz val="11"/>
      <color theme="1"/>
      <name val="Times New Roman"/>
      <family val="1"/>
      <charset val="186"/>
    </font>
    <font>
      <b/>
      <sz val="11"/>
      <color theme="1"/>
      <name val="Times New Roman"/>
      <family val="1"/>
      <charset val="186"/>
    </font>
    <font>
      <sz val="11"/>
      <name val="Times New Roman"/>
      <family val="1"/>
      <charset val="186"/>
    </font>
    <font>
      <b/>
      <sz val="11"/>
      <name val="Times New Roman"/>
      <family val="1"/>
      <charset val="186"/>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cellStyleXfs>
  <cellXfs count="39">
    <xf numFmtId="0" fontId="0" fillId="0" borderId="0" xfId="0"/>
    <xf numFmtId="0" fontId="3" fillId="0" borderId="2" xfId="0" applyFont="1" applyBorder="1" applyAlignment="1">
      <alignment horizont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2" borderId="0" xfId="0" applyFont="1" applyFill="1"/>
    <xf numFmtId="0" fontId="3" fillId="2" borderId="2" xfId="0" applyFont="1" applyFill="1" applyBorder="1"/>
    <xf numFmtId="4" fontId="3" fillId="2" borderId="0" xfId="0" applyNumberFormat="1" applyFont="1" applyFill="1"/>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top" wrapText="1"/>
    </xf>
    <xf numFmtId="0" fontId="6" fillId="2" borderId="2" xfId="0" applyFont="1" applyFill="1" applyBorder="1" applyAlignment="1">
      <alignment vertical="top" wrapText="1"/>
    </xf>
    <xf numFmtId="0" fontId="5" fillId="2" borderId="2" xfId="0" applyFont="1" applyFill="1" applyBorder="1" applyAlignment="1">
      <alignment horizontal="center" vertical="top" wrapText="1"/>
    </xf>
    <xf numFmtId="4" fontId="5" fillId="2" borderId="2" xfId="0" applyNumberFormat="1" applyFont="1" applyFill="1" applyBorder="1" applyAlignment="1">
      <alignment horizontal="right" vertical="top" wrapText="1"/>
    </xf>
    <xf numFmtId="0" fontId="5" fillId="2" borderId="2" xfId="0" applyFont="1" applyFill="1" applyBorder="1" applyAlignment="1">
      <alignment vertical="top" wrapText="1"/>
    </xf>
    <xf numFmtId="49" fontId="5" fillId="2" borderId="2" xfId="0" applyNumberFormat="1" applyFont="1" applyFill="1" applyBorder="1" applyAlignment="1">
      <alignment horizontal="center" vertical="top" wrapText="1"/>
    </xf>
    <xf numFmtId="0" fontId="5" fillId="2" borderId="2" xfId="0" applyFont="1" applyFill="1" applyBorder="1" applyAlignment="1">
      <alignment wrapText="1"/>
    </xf>
    <xf numFmtId="0" fontId="5" fillId="2" borderId="2" xfId="0" applyFont="1" applyFill="1" applyBorder="1" applyAlignment="1">
      <alignment horizontal="center" vertical="center"/>
    </xf>
    <xf numFmtId="3" fontId="5" fillId="2" borderId="2" xfId="0" applyNumberFormat="1" applyFont="1" applyFill="1" applyBorder="1" applyAlignment="1">
      <alignment horizontal="center" vertical="center"/>
    </xf>
    <xf numFmtId="0" fontId="5" fillId="2" borderId="2" xfId="0" applyFont="1" applyFill="1" applyBorder="1" applyAlignment="1">
      <alignment horizontal="right" wrapText="1"/>
    </xf>
    <xf numFmtId="4" fontId="5"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right" vertical="center" wrapText="1"/>
    </xf>
    <xf numFmtId="0" fontId="5" fillId="2" borderId="3" xfId="0" applyFont="1" applyFill="1" applyBorder="1" applyAlignment="1">
      <alignment horizontal="center" vertical="top"/>
    </xf>
    <xf numFmtId="0" fontId="5" fillId="2" borderId="5" xfId="0" applyFont="1" applyFill="1" applyBorder="1" applyAlignment="1">
      <alignment horizontal="center" vertical="top"/>
    </xf>
    <xf numFmtId="2" fontId="5" fillId="2" borderId="2" xfId="0" applyNumberFormat="1" applyFont="1" applyFill="1" applyBorder="1" applyAlignment="1">
      <alignment horizontal="center" vertical="center"/>
    </xf>
    <xf numFmtId="2" fontId="3" fillId="2" borderId="2" xfId="0" applyNumberFormat="1" applyFont="1" applyFill="1" applyBorder="1"/>
    <xf numFmtId="0" fontId="5" fillId="2" borderId="3"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3" xfId="0" applyFont="1" applyFill="1" applyBorder="1" applyAlignment="1">
      <alignment horizontal="center" vertical="top"/>
    </xf>
    <xf numFmtId="0" fontId="5" fillId="2" borderId="5" xfId="0" applyFont="1" applyFill="1" applyBorder="1" applyAlignment="1">
      <alignment horizontal="center" vertical="top"/>
    </xf>
    <xf numFmtId="0" fontId="3" fillId="2" borderId="6" xfId="0" applyFont="1" applyFill="1" applyBorder="1" applyAlignment="1">
      <alignment horizontal="right"/>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3" fillId="0" borderId="2" xfId="0" applyFont="1" applyBorder="1" applyAlignment="1">
      <alignment horizontal="left" wrapText="1"/>
    </xf>
    <xf numFmtId="0" fontId="5" fillId="0" borderId="2" xfId="0" applyNumberFormat="1" applyFont="1" applyFill="1" applyBorder="1" applyAlignment="1" applyProtection="1">
      <alignment horizontal="left" vertical="top" wrapText="1"/>
    </xf>
    <xf numFmtId="49" fontId="6" fillId="2" borderId="2" xfId="0" applyNumberFormat="1" applyFont="1" applyFill="1" applyBorder="1" applyAlignment="1">
      <alignment horizontal="center" vertical="center" wrapText="1"/>
    </xf>
    <xf numFmtId="4" fontId="5" fillId="2" borderId="2" xfId="0" applyNumberFormat="1"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view="pageBreakPreview" topLeftCell="A8" zoomScale="90" zoomScaleNormal="90" zoomScaleSheetLayoutView="90" workbookViewId="0">
      <selection activeCell="E10" sqref="E10"/>
    </sheetView>
  </sheetViews>
  <sheetFormatPr defaultColWidth="8.81640625" defaultRowHeight="14" x14ac:dyDescent="0.3"/>
  <cols>
    <col min="1" max="1" width="8.26953125" style="4" customWidth="1"/>
    <col min="2" max="2" width="106.54296875" style="4" customWidth="1"/>
    <col min="3" max="3" width="14.26953125" style="4" customWidth="1"/>
    <col min="4" max="4" width="15.7265625" style="4" customWidth="1"/>
    <col min="5" max="5" width="14.453125" style="4" customWidth="1"/>
    <col min="6" max="7" width="13.81640625" style="4" customWidth="1"/>
    <col min="8" max="8" width="20.81640625" style="4" customWidth="1"/>
    <col min="9" max="9" width="15.7265625" style="4" customWidth="1"/>
    <col min="10" max="16384" width="8.81640625" style="4"/>
  </cols>
  <sheetData>
    <row r="1" spans="1:10" x14ac:dyDescent="0.3">
      <c r="A1" s="31" t="s">
        <v>42</v>
      </c>
      <c r="B1" s="31"/>
      <c r="C1" s="31"/>
      <c r="D1" s="31"/>
      <c r="E1" s="31"/>
      <c r="F1" s="31"/>
      <c r="G1" s="31"/>
      <c r="H1" s="31"/>
      <c r="I1" s="31"/>
      <c r="J1" s="31"/>
    </row>
    <row r="2" spans="1:10" x14ac:dyDescent="0.3">
      <c r="A2" s="1" t="s">
        <v>26</v>
      </c>
      <c r="B2" s="32" t="s">
        <v>30</v>
      </c>
      <c r="C2" s="33"/>
      <c r="D2" s="33"/>
      <c r="E2" s="33"/>
      <c r="F2" s="33"/>
      <c r="G2" s="33"/>
      <c r="H2" s="33"/>
      <c r="I2" s="33"/>
      <c r="J2" s="34"/>
    </row>
    <row r="3" spans="1:10" x14ac:dyDescent="0.3">
      <c r="A3" s="2">
        <v>1</v>
      </c>
      <c r="B3" s="35" t="s">
        <v>27</v>
      </c>
      <c r="C3" s="35"/>
      <c r="D3" s="35"/>
      <c r="E3" s="35"/>
      <c r="F3" s="35"/>
      <c r="G3" s="35"/>
      <c r="H3" s="35"/>
      <c r="I3" s="35"/>
      <c r="J3" s="35"/>
    </row>
    <row r="4" spans="1:10" ht="61.15" customHeight="1" x14ac:dyDescent="0.3">
      <c r="A4" s="2">
        <v>2</v>
      </c>
      <c r="B4" s="36" t="s">
        <v>28</v>
      </c>
      <c r="C4" s="36"/>
      <c r="D4" s="36"/>
      <c r="E4" s="36"/>
      <c r="F4" s="36"/>
      <c r="G4" s="36"/>
      <c r="H4" s="36"/>
      <c r="I4" s="36"/>
      <c r="J4" s="36"/>
    </row>
    <row r="5" spans="1:10" ht="39" customHeight="1" x14ac:dyDescent="0.3">
      <c r="A5" s="3">
        <v>3</v>
      </c>
      <c r="B5" s="36" t="s">
        <v>29</v>
      </c>
      <c r="C5" s="36"/>
      <c r="D5" s="36"/>
      <c r="E5" s="36"/>
      <c r="F5" s="36"/>
      <c r="G5" s="36"/>
      <c r="H5" s="36"/>
      <c r="I5" s="36"/>
      <c r="J5" s="36"/>
    </row>
    <row r="8" spans="1:10" ht="74.5" customHeight="1" x14ac:dyDescent="0.3">
      <c r="A8" s="7" t="s">
        <v>0</v>
      </c>
      <c r="B8" s="8" t="s">
        <v>1</v>
      </c>
      <c r="C8" s="8" t="s">
        <v>2</v>
      </c>
      <c r="D8" s="8" t="s">
        <v>3</v>
      </c>
      <c r="E8" s="8" t="s">
        <v>24</v>
      </c>
      <c r="F8" s="9" t="s">
        <v>31</v>
      </c>
      <c r="G8" s="9" t="s">
        <v>32</v>
      </c>
      <c r="H8" s="9" t="s">
        <v>34</v>
      </c>
      <c r="I8" s="37" t="s">
        <v>4</v>
      </c>
      <c r="J8" s="37"/>
    </row>
    <row r="9" spans="1:10" x14ac:dyDescent="0.3">
      <c r="A9" s="10">
        <v>1</v>
      </c>
      <c r="B9" s="11" t="s">
        <v>19</v>
      </c>
      <c r="C9" s="12"/>
      <c r="D9" s="12"/>
      <c r="E9" s="12"/>
      <c r="F9" s="13"/>
      <c r="G9" s="13"/>
      <c r="H9" s="13"/>
      <c r="I9" s="27"/>
      <c r="J9" s="28"/>
    </row>
    <row r="10" spans="1:10" ht="140" x14ac:dyDescent="0.3">
      <c r="A10" s="10"/>
      <c r="B10" s="14" t="s">
        <v>23</v>
      </c>
      <c r="C10" s="12"/>
      <c r="D10" s="12"/>
      <c r="E10" s="12"/>
      <c r="F10" s="13"/>
      <c r="G10" s="13"/>
      <c r="H10" s="13"/>
      <c r="I10" s="27"/>
      <c r="J10" s="28"/>
    </row>
    <row r="11" spans="1:10" x14ac:dyDescent="0.3">
      <c r="A11" s="15" t="s">
        <v>10</v>
      </c>
      <c r="B11" s="16" t="s">
        <v>21</v>
      </c>
      <c r="C11" s="17" t="s">
        <v>14</v>
      </c>
      <c r="D11" s="18">
        <v>16000</v>
      </c>
      <c r="E11" s="38">
        <v>1.88</v>
      </c>
      <c r="F11" s="26">
        <f>E11*D11</f>
        <v>30080</v>
      </c>
      <c r="G11" s="26">
        <f>F11*1.21</f>
        <v>36396.799999999996</v>
      </c>
      <c r="H11" s="5" t="s">
        <v>43</v>
      </c>
      <c r="I11" s="29"/>
      <c r="J11" s="30"/>
    </row>
    <row r="12" spans="1:10" ht="28" x14ac:dyDescent="0.3">
      <c r="A12" s="15" t="s">
        <v>5</v>
      </c>
      <c r="B12" s="16" t="s">
        <v>22</v>
      </c>
      <c r="C12" s="17" t="s">
        <v>14</v>
      </c>
      <c r="D12" s="18">
        <v>6200</v>
      </c>
      <c r="E12" s="38">
        <v>1.82</v>
      </c>
      <c r="F12" s="26">
        <f>E12*D12</f>
        <v>11284</v>
      </c>
      <c r="G12" s="26">
        <f>F12*1.21</f>
        <v>13653.64</v>
      </c>
      <c r="H12" s="5" t="s">
        <v>44</v>
      </c>
      <c r="I12" s="29"/>
      <c r="J12" s="30"/>
    </row>
    <row r="13" spans="1:10" x14ac:dyDescent="0.3">
      <c r="A13" s="15" t="s">
        <v>18</v>
      </c>
      <c r="B13" s="16" t="s">
        <v>20</v>
      </c>
      <c r="C13" s="17" t="s">
        <v>15</v>
      </c>
      <c r="D13" s="17">
        <v>900</v>
      </c>
      <c r="E13" s="38">
        <v>0.9</v>
      </c>
      <c r="F13" s="26">
        <f>E13*D13</f>
        <v>810</v>
      </c>
      <c r="G13" s="26">
        <f>F13*1.21</f>
        <v>980.1</v>
      </c>
      <c r="H13" s="5" t="s">
        <v>45</v>
      </c>
      <c r="I13" s="29"/>
      <c r="J13" s="30"/>
    </row>
    <row r="14" spans="1:10" ht="28" x14ac:dyDescent="0.3">
      <c r="A14" s="15"/>
      <c r="B14" s="19"/>
      <c r="C14" s="17"/>
      <c r="E14" s="22" t="s">
        <v>33</v>
      </c>
      <c r="F14" s="20">
        <f>SUM(F11:F13)</f>
        <v>42174</v>
      </c>
      <c r="G14" s="20">
        <f>SUM(G11:G13)</f>
        <v>51030.539999999994</v>
      </c>
      <c r="H14" s="20"/>
      <c r="I14" s="29"/>
      <c r="J14" s="30"/>
    </row>
    <row r="15" spans="1:10" x14ac:dyDescent="0.3">
      <c r="A15" s="10" t="s">
        <v>6</v>
      </c>
      <c r="B15" s="11" t="s">
        <v>11</v>
      </c>
      <c r="C15" s="12"/>
      <c r="D15" s="12"/>
      <c r="E15" s="12"/>
      <c r="F15" s="13"/>
      <c r="G15" s="13"/>
      <c r="H15" s="13"/>
      <c r="I15" s="27"/>
      <c r="J15" s="28"/>
    </row>
    <row r="16" spans="1:10" ht="126" x14ac:dyDescent="0.3">
      <c r="A16" s="10"/>
      <c r="B16" s="14" t="s">
        <v>36</v>
      </c>
      <c r="C16" s="12"/>
      <c r="D16" s="12"/>
      <c r="E16" s="12"/>
      <c r="F16" s="13"/>
      <c r="G16" s="13"/>
      <c r="H16" s="13"/>
      <c r="I16" s="27"/>
      <c r="J16" s="28"/>
    </row>
    <row r="17" spans="1:10" ht="126" x14ac:dyDescent="0.3">
      <c r="A17" s="15" t="s">
        <v>7</v>
      </c>
      <c r="B17" s="16" t="s">
        <v>39</v>
      </c>
      <c r="C17" s="17" t="s">
        <v>9</v>
      </c>
      <c r="D17" s="17">
        <v>2</v>
      </c>
      <c r="E17" s="25">
        <v>340</v>
      </c>
      <c r="F17" s="20">
        <f>E17*D17</f>
        <v>680</v>
      </c>
      <c r="G17" s="20">
        <f>F17*1.21</f>
        <v>822.8</v>
      </c>
      <c r="H17" s="20" t="s">
        <v>47</v>
      </c>
      <c r="I17" s="29"/>
      <c r="J17" s="30"/>
    </row>
    <row r="18" spans="1:10" ht="126" x14ac:dyDescent="0.3">
      <c r="A18" s="15" t="s">
        <v>16</v>
      </c>
      <c r="B18" s="16" t="s">
        <v>38</v>
      </c>
      <c r="C18" s="17" t="s">
        <v>9</v>
      </c>
      <c r="D18" s="17">
        <v>2</v>
      </c>
      <c r="E18" s="25">
        <v>230</v>
      </c>
      <c r="F18" s="20">
        <f>E18*D18</f>
        <v>460</v>
      </c>
      <c r="G18" s="20">
        <f t="shared" ref="G18:G21" si="0">F18*1.21</f>
        <v>556.6</v>
      </c>
      <c r="H18" s="20" t="s">
        <v>47</v>
      </c>
      <c r="I18" s="23"/>
      <c r="J18" s="24"/>
    </row>
    <row r="19" spans="1:10" ht="18" customHeight="1" x14ac:dyDescent="0.3">
      <c r="A19" s="15" t="s">
        <v>17</v>
      </c>
      <c r="B19" s="16" t="s">
        <v>40</v>
      </c>
      <c r="C19" s="17" t="s">
        <v>9</v>
      </c>
      <c r="D19" s="17">
        <v>2</v>
      </c>
      <c r="E19" s="25">
        <v>308.5</v>
      </c>
      <c r="F19" s="20">
        <f t="shared" ref="F19:F20" si="1">E19*D19</f>
        <v>617</v>
      </c>
      <c r="G19" s="20">
        <f t="shared" si="0"/>
        <v>746.56999999999994</v>
      </c>
      <c r="H19" s="20" t="s">
        <v>48</v>
      </c>
      <c r="I19" s="29"/>
      <c r="J19" s="30"/>
    </row>
    <row r="20" spans="1:10" ht="56" x14ac:dyDescent="0.3">
      <c r="A20" s="15" t="s">
        <v>37</v>
      </c>
      <c r="B20" s="16" t="s">
        <v>41</v>
      </c>
      <c r="C20" s="17" t="s">
        <v>9</v>
      </c>
      <c r="D20" s="17">
        <v>2</v>
      </c>
      <c r="E20" s="25">
        <v>852.25</v>
      </c>
      <c r="F20" s="20">
        <f t="shared" si="1"/>
        <v>1704.5</v>
      </c>
      <c r="G20" s="20">
        <f t="shared" si="0"/>
        <v>2062.4450000000002</v>
      </c>
      <c r="H20" s="20" t="s">
        <v>49</v>
      </c>
      <c r="I20" s="29"/>
      <c r="J20" s="30"/>
    </row>
    <row r="21" spans="1:10" ht="28" x14ac:dyDescent="0.3">
      <c r="A21" s="15"/>
      <c r="B21" s="16"/>
      <c r="C21" s="17"/>
      <c r="E21" s="21" t="s">
        <v>25</v>
      </c>
      <c r="F21" s="20">
        <f>SUM(F17:F20)</f>
        <v>3461.5</v>
      </c>
      <c r="G21" s="20">
        <f t="shared" si="0"/>
        <v>4188.415</v>
      </c>
      <c r="H21" s="20"/>
      <c r="I21" s="29"/>
      <c r="J21" s="30"/>
    </row>
    <row r="22" spans="1:10" x14ac:dyDescent="0.3">
      <c r="A22" s="10" t="s">
        <v>13</v>
      </c>
      <c r="B22" s="11" t="s">
        <v>12</v>
      </c>
      <c r="C22" s="12"/>
      <c r="D22" s="12"/>
      <c r="E22" s="12"/>
      <c r="F22" s="13"/>
      <c r="G22" s="13"/>
      <c r="H22" s="13"/>
      <c r="I22" s="27"/>
      <c r="J22" s="28"/>
    </row>
    <row r="23" spans="1:10" ht="56" x14ac:dyDescent="0.3">
      <c r="A23" s="15" t="s">
        <v>8</v>
      </c>
      <c r="B23" s="16" t="s">
        <v>35</v>
      </c>
      <c r="C23" s="17" t="s">
        <v>9</v>
      </c>
      <c r="D23" s="17">
        <v>20</v>
      </c>
      <c r="E23" s="25">
        <v>247.05</v>
      </c>
      <c r="F23" s="20">
        <f>E23*D23</f>
        <v>4941</v>
      </c>
      <c r="G23" s="20">
        <f>F23*1.21</f>
        <v>5978.61</v>
      </c>
      <c r="H23" s="20" t="s">
        <v>46</v>
      </c>
      <c r="I23" s="29"/>
      <c r="J23" s="30"/>
    </row>
    <row r="24" spans="1:10" x14ac:dyDescent="0.3">
      <c r="F24" s="6"/>
      <c r="G24" s="6"/>
      <c r="H24" s="6"/>
    </row>
  </sheetData>
  <mergeCells count="20">
    <mergeCell ref="B3:J3"/>
    <mergeCell ref="B4:J4"/>
    <mergeCell ref="B5:J5"/>
    <mergeCell ref="I8:J8"/>
    <mergeCell ref="I9:J9"/>
    <mergeCell ref="I10:J10"/>
    <mergeCell ref="I11:J11"/>
    <mergeCell ref="A1:J1"/>
    <mergeCell ref="I23:J23"/>
    <mergeCell ref="I17:J17"/>
    <mergeCell ref="I19:J19"/>
    <mergeCell ref="I20:J20"/>
    <mergeCell ref="I21:J21"/>
    <mergeCell ref="I22:J22"/>
    <mergeCell ref="I15:J15"/>
    <mergeCell ref="I16:J16"/>
    <mergeCell ref="I12:J12"/>
    <mergeCell ref="I13:J13"/>
    <mergeCell ref="I14:J14"/>
    <mergeCell ref="B2:J2"/>
  </mergeCells>
  <phoneticPr fontId="1" type="noConversion"/>
  <pageMargins left="0.7" right="0.7" top="0.75" bottom="0.75" header="0.3" footer="0.3"/>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Lina Piesiniene</cp:lastModifiedBy>
  <cp:lastPrinted>2021-06-02T13:45:24Z</cp:lastPrinted>
  <dcterms:created xsi:type="dcterms:W3CDTF">2021-04-01T17:25:45Z</dcterms:created>
  <dcterms:modified xsi:type="dcterms:W3CDTF">2021-06-21T18:56:32Z</dcterms:modified>
</cp:coreProperties>
</file>